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I:\OIOPJN\JAVNA NAROČILA 2026\10. Vzd. javnega avtomatiziranega sistema izposoje koles Bržkolo 2026-2030\3. Priprava RD\obrazci\"/>
    </mc:Choice>
  </mc:AlternateContent>
  <xr:revisionPtr revIDLastSave="0" documentId="13_ncr:1_{3D189407-80B3-443E-8775-CB40ECE5653D}" xr6:coauthVersionLast="47" xr6:coauthVersionMax="47" xr10:uidLastSave="{00000000-0000-0000-0000-000000000000}"/>
  <workbookProtection workbookAlgorithmName="SHA-512" workbookHashValue="t35NjJUv+5ebQcaWo6dQLRruPtV5ZN36r+KyL1D2ofaWsW/uXV2ztjR9G+U9yqnOFb2PMO5FZ6YTMcSomkXYHQ==" workbookSaltValue="Ij66EARTshgA7qxiBlGvBA==" workbookSpinCount="100000" lockStructure="1"/>
  <bookViews>
    <workbookView xWindow="-120" yWindow="-120" windowWidth="29040" windowHeight="15720" xr2:uid="{10FA014E-DE4C-4C1A-8939-C479BC354D50}"/>
  </bookViews>
  <sheets>
    <sheet name="List1" sheetId="1" r:id="rId1"/>
  </sheets>
  <calcPr calcId="19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8" i="1" l="1"/>
  <c r="G38" i="1"/>
  <c r="F38" i="1"/>
  <c r="F10" i="1"/>
  <c r="F9" i="1"/>
  <c r="G11" i="1"/>
  <c r="G10" i="1"/>
  <c r="G9" i="1"/>
  <c r="G8" i="1"/>
  <c r="J10" i="1"/>
  <c r="J8" i="1"/>
  <c r="I11" i="1"/>
  <c r="J11" i="1"/>
  <c r="G49" i="1"/>
  <c r="G50" i="1"/>
  <c r="G51" i="1"/>
  <c r="G48" i="1"/>
  <c r="G22" i="1"/>
  <c r="G23" i="1"/>
  <c r="G24" i="1"/>
  <c r="G25" i="1"/>
  <c r="G26" i="1"/>
  <c r="G27" i="1"/>
  <c r="G28" i="1"/>
  <c r="G21" i="1"/>
  <c r="G39" i="1"/>
  <c r="G40" i="1" s="1"/>
  <c r="F12" i="1" l="1"/>
  <c r="J9" i="1"/>
  <c r="J12" i="1" s="1"/>
  <c r="I8" i="1"/>
  <c r="I10" i="1"/>
  <c r="I38" i="1"/>
  <c r="J38" i="1"/>
  <c r="G41" i="1"/>
  <c r="G12" i="1"/>
  <c r="G13" i="1" s="1"/>
  <c r="I9" i="1" l="1"/>
  <c r="I12" i="1" s="1"/>
  <c r="G14" i="1" s="1"/>
  <c r="G15" i="1" s="1"/>
</calcChain>
</file>

<file path=xl/sharedStrings.xml><?xml version="1.0" encoding="utf-8"?>
<sst xmlns="http://schemas.openxmlformats.org/spreadsheetml/2006/main" count="107" uniqueCount="68">
  <si>
    <t>PONUDBENI POPIS DEL</t>
  </si>
  <si>
    <t>Ponudnik izpolni samo RUMENO obarvana polja - Cena/enoto (v EUR brez DDV), ostale vrednosti se izračunajo avtomatsko. Ponudniki drugih podatkov ne vnašajo.</t>
  </si>
  <si>
    <t>Zap. št.</t>
  </si>
  <si>
    <t>Naziv postavke</t>
  </si>
  <si>
    <t xml:space="preserve">Enota </t>
  </si>
  <si>
    <t>Cena/enoto
(v EUR brez DDV)</t>
  </si>
  <si>
    <t>1.</t>
  </si>
  <si>
    <t>mesečni pavšal</t>
  </si>
  <si>
    <t>2.</t>
  </si>
  <si>
    <t>3.</t>
  </si>
  <si>
    <t xml:space="preserve">mesečni pavšal </t>
  </si>
  <si>
    <t>4.</t>
  </si>
  <si>
    <t>5.</t>
  </si>
  <si>
    <t>6.</t>
  </si>
  <si>
    <t>7.</t>
  </si>
  <si>
    <t>Skupna vrednost v EUR brez DDV</t>
  </si>
  <si>
    <t>DDV</t>
  </si>
  <si>
    <t>Skupna vrednost v EUR z DDV</t>
  </si>
  <si>
    <t>Informativna cena posameznih elementov, ki veljajo ob dodatnih naročilih na željo naročnika</t>
  </si>
  <si>
    <t>Cena/enoto
(v EUR z DDV)</t>
  </si>
  <si>
    <t xml:space="preserve">Nadgradnja sistema </t>
  </si>
  <si>
    <t>ura programiranja</t>
  </si>
  <si>
    <t xml:space="preserve">Servisna ura </t>
  </si>
  <si>
    <t>ura</t>
  </si>
  <si>
    <t>ena prestavitev</t>
  </si>
  <si>
    <t>Posamezno pobiranje koles v dosegu do 10 km</t>
  </si>
  <si>
    <t>1 vožnja</t>
  </si>
  <si>
    <t>Posamezno pobiranje koles v dosegu do 20 km</t>
  </si>
  <si>
    <t>8.</t>
  </si>
  <si>
    <t xml:space="preserve">Izdelava in dobava uporabniških kartic </t>
  </si>
  <si>
    <t>1 kos</t>
  </si>
  <si>
    <t>Vzdrževanje avtomatiziranega sistema izposoje koles BRŽKOLO</t>
  </si>
  <si>
    <t>** Kolesa morajo biti tako po karakteristikah kot tudi vizualno v celoti enaka oziroma primerljiva s kolesi, s katerimi naročnik že razpolaga in se uporabljajo v obstoječem sistemu Bržkolo. Kolesa morajo omogočati takojšnjo brezhibno uporabo v obstoječem sistemu.</t>
  </si>
  <si>
    <t xml:space="preserve">Ocena stroška za popravila škode na kolesih in izposojevalnicah, ki nastane zaradi neprimerne uporabe opreme in vandalizma, oziroma zaradi dotrajanosti na kolesaih ali izposojevalnicah (pavšal na mesec 300,00 EUR)*, obračunano v skladu s poslanim popisom popravil in potrditvijo naročnika  </t>
  </si>
  <si>
    <t>Prerazporeditev koles v dosegu 6 km</t>
  </si>
  <si>
    <t>Posamezno pobiranje koles v dosegu do 15 km</t>
  </si>
  <si>
    <t>SKLOP 1</t>
  </si>
  <si>
    <t>SKLOP 2</t>
  </si>
  <si>
    <t>100 kos</t>
  </si>
  <si>
    <t>Vzdrževanje informacijskega sitema/aplikacije 
za eno izposojevalno postajo*</t>
  </si>
  <si>
    <t>* obračun se vrši glede na dejansko število izposojevalnih postaj na terenu</t>
  </si>
  <si>
    <t>Postavka 3. je pomembna za izračun mesečnega pavšala v primeru širjenja sistema z novimi postajami</t>
  </si>
  <si>
    <t>Postavke 5., 6. in 7. so pomembne za izračun mesečnega pavšala v primeru širjenja sistema z novimi postajami</t>
  </si>
  <si>
    <t>Vzdrževanje sistema koles  za eno postajo v 
Termah Čatež*</t>
  </si>
  <si>
    <t>Vzdrževanje sistema koles  za eno postajo v Brežicah*</t>
  </si>
  <si>
    <t>Vzdrževanje sistema koles  za eno postajo v 
Dobovi (nekje blizu železniške postaje oziroma centru)*</t>
  </si>
  <si>
    <t>(servisi koles in sistema se obračunajo v skladu s poslanim popisom popravil, ki je ovrednoten po ceniku in potrditvijo naročnika )</t>
  </si>
  <si>
    <t>stopnja 
DDV</t>
  </si>
  <si>
    <t>SKUPAJ:</t>
  </si>
  <si>
    <t>Cena skupaj za 4 leta  (v EUR brez DDV)</t>
  </si>
  <si>
    <r>
      <t xml:space="preserve">Vzdrževanje sistema koles vključno z vzdrževanjem koles in prestavljanjem koles (zahteve podrobneje opredeljene v prilogi TEHNIČNE SPECIFIKACIJE - upoštevano za </t>
    </r>
    <r>
      <rPr>
        <b/>
        <sz val="16"/>
        <color theme="1"/>
        <rFont val="Arial"/>
        <family val="2"/>
        <charset val="238"/>
      </rPr>
      <t>8</t>
    </r>
    <r>
      <rPr>
        <sz val="11"/>
        <color theme="1"/>
        <rFont val="Arial"/>
        <family val="2"/>
        <charset val="238"/>
      </rPr>
      <t xml:space="preserve"> izposojevalnih postaj - </t>
    </r>
    <r>
      <rPr>
        <b/>
        <sz val="14"/>
        <color theme="1"/>
        <rFont val="Arial"/>
        <family val="2"/>
        <charset val="238"/>
      </rPr>
      <t>BREŽICE</t>
    </r>
  </si>
  <si>
    <r>
      <t xml:space="preserve">Vzdrževanje sistema koles vključno z vzdrževanjem koles in prestavljanjem koles (zahteve podrobneje opredeljene v prilogi TEHNIČNE SPECIFIKACIJE - upoštevano za </t>
    </r>
    <r>
      <rPr>
        <b/>
        <sz val="16"/>
        <color theme="1"/>
        <rFont val="Arial"/>
        <family val="2"/>
        <charset val="238"/>
      </rPr>
      <t>1</t>
    </r>
    <r>
      <rPr>
        <sz val="11"/>
        <color theme="1"/>
        <rFont val="Arial"/>
        <family val="2"/>
        <charset val="238"/>
      </rPr>
      <t xml:space="preserve"> izposojevalno postajo - </t>
    </r>
    <r>
      <rPr>
        <b/>
        <sz val="14"/>
        <color theme="1"/>
        <rFont val="Arial"/>
        <family val="2"/>
        <charset val="238"/>
      </rPr>
      <t>DOBOVA</t>
    </r>
  </si>
  <si>
    <r>
      <t xml:space="preserve">Vzdrževanje sistema koles vključno z vzdrževanjem koles in prestavljanjem koles (zahteve podrobneje opredeljene v prilogi TEHNIČNE SPECIFIKACIJE - upoštevano za </t>
    </r>
    <r>
      <rPr>
        <b/>
        <sz val="16"/>
        <color theme="1"/>
        <rFont val="Arial"/>
        <family val="2"/>
        <charset val="238"/>
      </rPr>
      <t>1</t>
    </r>
    <r>
      <rPr>
        <sz val="11"/>
        <color theme="1"/>
        <rFont val="Arial"/>
        <family val="2"/>
        <charset val="238"/>
      </rPr>
      <t xml:space="preserve"> izposojevalno postajo - </t>
    </r>
    <r>
      <rPr>
        <b/>
        <sz val="14"/>
        <color theme="1"/>
        <rFont val="Arial"/>
        <family val="2"/>
        <charset val="238"/>
      </rPr>
      <t>TERME ČATEŽ</t>
    </r>
  </si>
  <si>
    <t>OPOMBA - obrazložitev postavke cene/navse enote v kraju</t>
  </si>
  <si>
    <t>OPOMBA - obrazložitev postavke cene/navse enote skupaj</t>
  </si>
  <si>
    <t>Dobava kolesa Krpan** (neelektrično kolo-označeno kot v specifikacijah)</t>
  </si>
  <si>
    <r>
      <t xml:space="preserve">Vzdrževanje, posodabljanje in nadgradnja informacijskega sistema (licenčnina, uporabnina) - zahteve podrobneje opredeljene v prilogi TEHNIČNE SPECIFIKACIJE - upoštevano za </t>
    </r>
    <r>
      <rPr>
        <b/>
        <sz val="16"/>
        <color theme="1"/>
        <rFont val="Arial"/>
        <family val="2"/>
        <charset val="238"/>
      </rPr>
      <t>10</t>
    </r>
    <r>
      <rPr>
        <sz val="11"/>
        <color theme="1"/>
        <rFont val="Arial"/>
        <family val="2"/>
        <charset val="238"/>
      </rPr>
      <t xml:space="preserve"> izposojevalnih postaj</t>
    </r>
  </si>
  <si>
    <t>stopnja
 DDV (%)</t>
  </si>
  <si>
    <t>-</t>
  </si>
  <si>
    <t>DDV (EUR)
za 4 leta</t>
  </si>
  <si>
    <t>Cena skupaj (v EUR z DDV) za 4 leta</t>
  </si>
  <si>
    <t>Količina (št. mesecev)</t>
  </si>
  <si>
    <t>Cena za vse enote* skupaj v kraju na mesec
(v EUR brez DDV)</t>
  </si>
  <si>
    <t>upoštevano tudi
 v zgornjem seštevku
 za sklop 1</t>
  </si>
  <si>
    <t>Cena/vse enote* skupaj na mesec
(v EUR brez DDV)</t>
  </si>
  <si>
    <t>* samodejno se vpiše cena na posamezno enoto za mesec iz cenika informativnih cen spodaj pomnožena s številom postaj</t>
  </si>
  <si>
    <t>*samodejno se vpiše cena na posamezno enoto iz cenika informativnih cen spodaj  pomnožiena s številom postaj</t>
  </si>
  <si>
    <t>upoštevano tudi
 v zgornjem seštevku
 za sklop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</si>
</sst>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1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sz val="11"/>
      <color rgb="FFFF0000"/>
      <name val="Arial"/>
      <family val="2"/>
      <charset val="238"/>
    </font>
    <font>
      <b/>
      <sz val="16"/>
      <color theme="1"/>
      <name val="Arial"/>
      <family val="2"/>
      <charset val="238"/>
    </font>
    <font>
      <b/>
      <sz val="18"/>
      <color rgb="FFFF0000"/>
      <name val="Arial"/>
      <family val="2"/>
      <charset val="238"/>
    </font>
    <font>
      <sz val="14"/>
      <color theme="1"/>
      <name val="Arial"/>
      <family val="2"/>
      <charset val="238"/>
    </font>
    <font>
      <b/>
      <sz val="14"/>
      <color theme="1"/>
      <name val="Arial"/>
      <family val="2"/>
      <charset val="238"/>
    </font>
    <font>
      <b/>
      <sz val="11"/>
      <color rgb="FFFF0000"/>
      <name val="Arial"/>
      <family val="2"/>
      <charset val="238"/>
    </font>
    <font>
      <b/>
      <sz val="14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10" fontId="2" fillId="2" borderId="1" xfId="0" applyNumberFormat="1" applyFont="1" applyFill="1" applyBorder="1" applyAlignment="1" applyProtection="1">
      <alignment horizontal="center" vertical="center"/>
      <protection locked="0"/>
    </xf>
    <xf numFmtId="10" fontId="2" fillId="2" borderId="1" xfId="0" applyNumberFormat="1" applyFont="1" applyFill="1" applyBorder="1" applyProtection="1">
      <protection locked="0"/>
    </xf>
    <xf numFmtId="0" fontId="5" fillId="0" borderId="0" xfId="0" applyFont="1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6" fillId="0" borderId="0" xfId="0" applyFont="1" applyAlignment="1">
      <alignment wrapText="1"/>
    </xf>
    <xf numFmtId="0" fontId="1" fillId="3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16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left" vertical="top" wrapText="1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/>
    </xf>
    <xf numFmtId="0" fontId="7" fillId="0" borderId="0" xfId="0" applyFont="1" applyAlignment="1">
      <alignment horizontal="left" vertical="top" wrapText="1"/>
    </xf>
    <xf numFmtId="3" fontId="7" fillId="0" borderId="0" xfId="0" applyNumberFormat="1" applyFont="1" applyAlignment="1">
      <alignment horizontal="center" vertical="center"/>
    </xf>
    <xf numFmtId="164" fontId="7" fillId="0" borderId="2" xfId="0" applyNumberFormat="1" applyFont="1" applyBorder="1" applyAlignment="1">
      <alignment horizontal="center" vertical="center"/>
    </xf>
    <xf numFmtId="10" fontId="7" fillId="0" borderId="1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0" fontId="7" fillId="0" borderId="0" xfId="0" applyFont="1"/>
    <xf numFmtId="3" fontId="1" fillId="3" borderId="2" xfId="0" applyNumberFormat="1" applyFont="1" applyFill="1" applyBorder="1" applyAlignment="1">
      <alignment horizontal="left" vertical="center" wrapText="1"/>
    </xf>
    <xf numFmtId="164" fontId="10" fillId="3" borderId="2" xfId="0" applyNumberFormat="1" applyFont="1" applyFill="1" applyBorder="1" applyAlignment="1">
      <alignment horizontal="right" vertical="center"/>
    </xf>
    <xf numFmtId="3" fontId="1" fillId="3" borderId="1" xfId="0" applyNumberFormat="1" applyFont="1" applyFill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4" fillId="0" borderId="0" xfId="0" applyFont="1"/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 wrapText="1"/>
    </xf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/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left" wrapText="1"/>
    </xf>
    <xf numFmtId="0" fontId="2" fillId="0" borderId="1" xfId="0" applyFont="1" applyBorder="1" applyAlignment="1">
      <alignment vertical="top" wrapText="1"/>
    </xf>
    <xf numFmtId="3" fontId="1" fillId="0" borderId="0" xfId="0" applyNumberFormat="1" applyFont="1" applyAlignment="1">
      <alignment horizontal="left" vertical="center" wrapText="1"/>
    </xf>
    <xf numFmtId="3" fontId="1" fillId="3" borderId="6" xfId="0" applyNumberFormat="1" applyFont="1" applyFill="1" applyBorder="1" applyAlignment="1">
      <alignment horizontal="left" vertical="center" wrapText="1"/>
    </xf>
    <xf numFmtId="3" fontId="1" fillId="3" borderId="5" xfId="0" applyNumberFormat="1" applyFont="1" applyFill="1" applyBorder="1" applyAlignment="1">
      <alignment horizontal="left" vertical="center" wrapText="1"/>
    </xf>
    <xf numFmtId="0" fontId="2" fillId="0" borderId="1" xfId="0" applyFont="1" applyBorder="1" applyAlignment="1">
      <alignment horizontal="left"/>
    </xf>
    <xf numFmtId="0" fontId="4" fillId="0" borderId="0" xfId="0" applyFont="1" applyAlignment="1">
      <alignment horizontal="center" wrapText="1"/>
    </xf>
    <xf numFmtId="164" fontId="2" fillId="2" borderId="1" xfId="0" applyNumberFormat="1" applyFont="1" applyFill="1" applyBorder="1" applyProtection="1">
      <protection locked="0"/>
    </xf>
    <xf numFmtId="164" fontId="2" fillId="0" borderId="1" xfId="0" applyNumberFormat="1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4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2" fillId="0" borderId="0" xfId="0" applyFont="1" applyAlignment="1">
      <alignment horizontal="left" wrapText="1"/>
    </xf>
    <xf numFmtId="164" fontId="2" fillId="0" borderId="1" xfId="0" applyNumberFormat="1" applyFont="1" applyBorder="1" applyAlignment="1" applyProtection="1">
      <alignment horizontal="center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0420E2-C8EA-46F1-A8FF-083914F40C24}">
  <sheetPr>
    <pageSetUpPr fitToPage="1"/>
  </sheetPr>
  <dimension ref="A1:K56"/>
  <sheetViews>
    <sheetView tabSelected="1" workbookViewId="0">
      <selection activeCell="E28" sqref="E28:F28"/>
    </sheetView>
  </sheetViews>
  <sheetFormatPr defaultColWidth="8.85546875" defaultRowHeight="14.25" x14ac:dyDescent="0.2"/>
  <cols>
    <col min="1" max="1" width="7.85546875" style="5" customWidth="1"/>
    <col min="2" max="2" width="19.140625" style="5" customWidth="1"/>
    <col min="3" max="3" width="49.85546875" style="5" customWidth="1"/>
    <col min="4" max="4" width="28" style="5" customWidth="1"/>
    <col min="5" max="5" width="16.28515625" style="5" customWidth="1"/>
    <col min="6" max="7" width="21.42578125" style="5" customWidth="1"/>
    <col min="8" max="8" width="19.7109375" style="5" bestFit="1" customWidth="1"/>
    <col min="9" max="9" width="21.42578125" style="5" customWidth="1"/>
    <col min="10" max="10" width="17.7109375" style="5" customWidth="1"/>
    <col min="11" max="16384" width="8.85546875" style="5"/>
  </cols>
  <sheetData>
    <row r="1" spans="1:11" ht="20.25" x14ac:dyDescent="0.3">
      <c r="A1" s="3" t="s">
        <v>31</v>
      </c>
      <c r="B1" s="4"/>
    </row>
    <row r="3" spans="1:11" ht="15.75" x14ac:dyDescent="0.25">
      <c r="A3" s="6" t="s">
        <v>0</v>
      </c>
      <c r="B3" s="7"/>
      <c r="C3" s="7"/>
      <c r="D3" s="7"/>
      <c r="E3" s="7"/>
      <c r="F3" s="7"/>
      <c r="G3" s="7"/>
      <c r="H3" s="7"/>
      <c r="I3" s="7"/>
      <c r="J3" s="7"/>
      <c r="K3" s="7"/>
    </row>
    <row r="4" spans="1:11" ht="15" x14ac:dyDescent="0.25">
      <c r="A4" s="8" t="s">
        <v>1</v>
      </c>
      <c r="B4" s="9"/>
      <c r="C4" s="9"/>
      <c r="D4" s="9"/>
      <c r="E4" s="10"/>
      <c r="F4" s="10"/>
      <c r="G4" s="10"/>
      <c r="H4" s="10"/>
      <c r="I4" s="10"/>
      <c r="J4" s="10"/>
      <c r="K4" s="10"/>
    </row>
    <row r="5" spans="1:11" x14ac:dyDescent="0.2">
      <c r="A5" s="9"/>
    </row>
    <row r="6" spans="1:11" ht="23.25" x14ac:dyDescent="0.35">
      <c r="A6" s="9"/>
      <c r="B6" s="11" t="s">
        <v>36</v>
      </c>
    </row>
    <row r="7" spans="1:11" ht="60" x14ac:dyDescent="0.2">
      <c r="A7" s="9"/>
      <c r="B7" s="12" t="s">
        <v>2</v>
      </c>
      <c r="C7" s="12" t="s">
        <v>3</v>
      </c>
      <c r="D7" s="13" t="s">
        <v>61</v>
      </c>
      <c r="E7" s="13" t="s">
        <v>4</v>
      </c>
      <c r="F7" s="14" t="s">
        <v>62</v>
      </c>
      <c r="G7" s="13" t="s">
        <v>49</v>
      </c>
      <c r="H7" s="13" t="s">
        <v>57</v>
      </c>
      <c r="I7" s="13" t="s">
        <v>59</v>
      </c>
      <c r="J7" s="13" t="s">
        <v>60</v>
      </c>
    </row>
    <row r="8" spans="1:11" ht="81" x14ac:dyDescent="0.2">
      <c r="A8" s="9"/>
      <c r="B8" s="15" t="s">
        <v>6</v>
      </c>
      <c r="C8" s="16" t="s">
        <v>50</v>
      </c>
      <c r="D8" s="17">
        <v>48</v>
      </c>
      <c r="E8" s="18" t="s">
        <v>7</v>
      </c>
      <c r="F8" s="19">
        <f>8*E27</f>
        <v>0</v>
      </c>
      <c r="G8" s="19">
        <f>D8*F8</f>
        <v>0</v>
      </c>
      <c r="H8" s="1">
        <v>0</v>
      </c>
      <c r="I8" s="19">
        <f>G8*H8</f>
        <v>0</v>
      </c>
      <c r="J8" s="19">
        <f>G8*(1+H8)</f>
        <v>0</v>
      </c>
    </row>
    <row r="9" spans="1:11" ht="81" x14ac:dyDescent="0.2">
      <c r="A9" s="9"/>
      <c r="B9" s="15" t="s">
        <v>8</v>
      </c>
      <c r="C9" s="16" t="s">
        <v>51</v>
      </c>
      <c r="D9" s="17">
        <v>48</v>
      </c>
      <c r="E9" s="18" t="s">
        <v>10</v>
      </c>
      <c r="F9" s="19">
        <f>E25</f>
        <v>0</v>
      </c>
      <c r="G9" s="19">
        <f>D9*F9</f>
        <v>0</v>
      </c>
      <c r="H9" s="1">
        <v>0</v>
      </c>
      <c r="I9" s="19">
        <f>G9*H9</f>
        <v>0</v>
      </c>
      <c r="J9" s="19">
        <f>G9*(1+H9)</f>
        <v>0</v>
      </c>
    </row>
    <row r="10" spans="1:11" ht="81" x14ac:dyDescent="0.2">
      <c r="A10" s="9"/>
      <c r="B10" s="15" t="s">
        <v>9</v>
      </c>
      <c r="C10" s="16" t="s">
        <v>52</v>
      </c>
      <c r="D10" s="17">
        <v>48</v>
      </c>
      <c r="E10" s="18" t="s">
        <v>10</v>
      </c>
      <c r="F10" s="19">
        <f>E26</f>
        <v>0</v>
      </c>
      <c r="G10" s="19">
        <f>D10*F10</f>
        <v>0</v>
      </c>
      <c r="H10" s="1">
        <v>0</v>
      </c>
      <c r="I10" s="19">
        <f t="shared" ref="I10:I11" si="0">G10*H10</f>
        <v>0</v>
      </c>
      <c r="J10" s="19">
        <f t="shared" ref="J10:J11" si="1">G10*(1+H10)</f>
        <v>0</v>
      </c>
    </row>
    <row r="11" spans="1:11" ht="85.5" x14ac:dyDescent="0.2">
      <c r="A11" s="9"/>
      <c r="B11" s="15" t="s">
        <v>11</v>
      </c>
      <c r="C11" s="20" t="s">
        <v>33</v>
      </c>
      <c r="D11" s="17">
        <v>48</v>
      </c>
      <c r="E11" s="18" t="s">
        <v>10</v>
      </c>
      <c r="F11" s="19">
        <v>300</v>
      </c>
      <c r="G11" s="19">
        <f>D11*F11</f>
        <v>14400</v>
      </c>
      <c r="H11" s="1">
        <v>0</v>
      </c>
      <c r="I11" s="19">
        <f t="shared" si="0"/>
        <v>0</v>
      </c>
      <c r="J11" s="19">
        <f t="shared" si="1"/>
        <v>14400</v>
      </c>
    </row>
    <row r="12" spans="1:11" s="28" customFormat="1" ht="18" x14ac:dyDescent="0.25">
      <c r="A12" s="21"/>
      <c r="B12" s="22"/>
      <c r="C12" s="23"/>
      <c r="D12" s="22"/>
      <c r="E12" s="24" t="s">
        <v>48</v>
      </c>
      <c r="F12" s="25">
        <f>SUM(F8:F11)</f>
        <v>300</v>
      </c>
      <c r="G12" s="25">
        <f>SUM(G8:G11)</f>
        <v>14400</v>
      </c>
      <c r="H12" s="26" t="s">
        <v>58</v>
      </c>
      <c r="I12" s="27">
        <f>SUM(I8:I11)</f>
        <v>0</v>
      </c>
      <c r="J12" s="27">
        <f>SUM(J8:J11)</f>
        <v>14400</v>
      </c>
    </row>
    <row r="13" spans="1:11" ht="30" x14ac:dyDescent="0.2">
      <c r="A13" s="9"/>
      <c r="B13" s="9"/>
      <c r="C13" s="8"/>
      <c r="F13" s="29" t="s">
        <v>15</v>
      </c>
      <c r="G13" s="30">
        <f>G12</f>
        <v>14400</v>
      </c>
    </row>
    <row r="14" spans="1:11" ht="18" x14ac:dyDescent="0.2">
      <c r="A14" s="9"/>
      <c r="F14" s="31" t="s">
        <v>16</v>
      </c>
      <c r="G14" s="30">
        <f>I12</f>
        <v>0</v>
      </c>
    </row>
    <row r="15" spans="1:11" ht="30" x14ac:dyDescent="0.2">
      <c r="A15" s="9"/>
      <c r="F15" s="31" t="s">
        <v>17</v>
      </c>
      <c r="G15" s="30">
        <f>G13+G14</f>
        <v>14400</v>
      </c>
    </row>
    <row r="16" spans="1:11" s="33" customFormat="1" x14ac:dyDescent="0.2">
      <c r="A16" s="32"/>
      <c r="B16" s="32"/>
      <c r="C16" s="33" t="s">
        <v>53</v>
      </c>
      <c r="K16" s="32"/>
    </row>
    <row r="17" spans="1:9" s="33" customFormat="1" x14ac:dyDescent="0.2">
      <c r="A17" s="32"/>
      <c r="C17" s="33" t="s">
        <v>65</v>
      </c>
    </row>
    <row r="18" spans="1:9" ht="15" x14ac:dyDescent="0.25">
      <c r="A18" s="9"/>
      <c r="B18" s="57" t="s">
        <v>18</v>
      </c>
      <c r="C18" s="57"/>
      <c r="D18" s="57"/>
    </row>
    <row r="20" spans="1:9" ht="45" x14ac:dyDescent="0.2">
      <c r="B20" s="34" t="s">
        <v>2</v>
      </c>
      <c r="C20" s="35" t="s">
        <v>3</v>
      </c>
      <c r="D20" s="36" t="s">
        <v>4</v>
      </c>
      <c r="E20" s="36" t="s">
        <v>5</v>
      </c>
      <c r="F20" s="36" t="s">
        <v>47</v>
      </c>
      <c r="G20" s="36" t="s">
        <v>19</v>
      </c>
    </row>
    <row r="21" spans="1:9" x14ac:dyDescent="0.2">
      <c r="B21" s="15" t="s">
        <v>6</v>
      </c>
      <c r="C21" s="37" t="s">
        <v>34</v>
      </c>
      <c r="D21" s="38" t="s">
        <v>24</v>
      </c>
      <c r="E21" s="51">
        <v>0</v>
      </c>
      <c r="F21" s="2">
        <v>0</v>
      </c>
      <c r="G21" s="52">
        <f>E21*(1+F21)</f>
        <v>0</v>
      </c>
    </row>
    <row r="22" spans="1:9" x14ac:dyDescent="0.2">
      <c r="B22" s="15" t="s">
        <v>8</v>
      </c>
      <c r="C22" s="37" t="s">
        <v>25</v>
      </c>
      <c r="D22" s="38" t="s">
        <v>26</v>
      </c>
      <c r="E22" s="51">
        <v>0</v>
      </c>
      <c r="F22" s="2">
        <v>0</v>
      </c>
      <c r="G22" s="52">
        <f t="shared" ref="G22:G28" si="2">E22*(1+F22)</f>
        <v>0</v>
      </c>
    </row>
    <row r="23" spans="1:9" x14ac:dyDescent="0.2">
      <c r="B23" s="15" t="s">
        <v>9</v>
      </c>
      <c r="C23" s="37" t="s">
        <v>35</v>
      </c>
      <c r="D23" s="38" t="s">
        <v>26</v>
      </c>
      <c r="E23" s="51">
        <v>0</v>
      </c>
      <c r="F23" s="2">
        <v>0</v>
      </c>
      <c r="G23" s="52">
        <f t="shared" si="2"/>
        <v>0</v>
      </c>
    </row>
    <row r="24" spans="1:9" x14ac:dyDescent="0.2">
      <c r="B24" s="15" t="s">
        <v>11</v>
      </c>
      <c r="C24" s="37" t="s">
        <v>27</v>
      </c>
      <c r="D24" s="38" t="s">
        <v>26</v>
      </c>
      <c r="E24" s="51">
        <v>0</v>
      </c>
      <c r="F24" s="2">
        <v>0</v>
      </c>
      <c r="G24" s="52">
        <f t="shared" si="2"/>
        <v>0</v>
      </c>
    </row>
    <row r="25" spans="1:9" ht="42.75" x14ac:dyDescent="0.2">
      <c r="B25" s="15" t="s">
        <v>12</v>
      </c>
      <c r="C25" s="39" t="s">
        <v>45</v>
      </c>
      <c r="D25" s="38" t="s">
        <v>7</v>
      </c>
      <c r="E25" s="51">
        <v>0</v>
      </c>
      <c r="F25" s="2">
        <v>0</v>
      </c>
      <c r="G25" s="52">
        <f t="shared" si="2"/>
        <v>0</v>
      </c>
      <c r="H25" s="55" t="s">
        <v>63</v>
      </c>
      <c r="I25" s="50"/>
    </row>
    <row r="26" spans="1:9" ht="28.5" x14ac:dyDescent="0.2">
      <c r="B26" s="15" t="s">
        <v>13</v>
      </c>
      <c r="C26" s="39" t="s">
        <v>43</v>
      </c>
      <c r="D26" s="38" t="s">
        <v>7</v>
      </c>
      <c r="E26" s="51">
        <v>0</v>
      </c>
      <c r="F26" s="2">
        <v>0</v>
      </c>
      <c r="G26" s="52">
        <f t="shared" si="2"/>
        <v>0</v>
      </c>
      <c r="H26" s="56"/>
      <c r="I26" s="32"/>
    </row>
    <row r="27" spans="1:9" x14ac:dyDescent="0.2">
      <c r="B27" s="15" t="s">
        <v>14</v>
      </c>
      <c r="C27" s="41" t="s">
        <v>44</v>
      </c>
      <c r="D27" s="38" t="s">
        <v>7</v>
      </c>
      <c r="E27" s="51">
        <v>0</v>
      </c>
      <c r="F27" s="2">
        <v>0</v>
      </c>
      <c r="G27" s="52">
        <f t="shared" si="2"/>
        <v>0</v>
      </c>
      <c r="H27" s="56"/>
      <c r="I27" s="32"/>
    </row>
    <row r="28" spans="1:9" ht="28.5" x14ac:dyDescent="0.2">
      <c r="A28" s="9"/>
      <c r="B28" s="15" t="s">
        <v>28</v>
      </c>
      <c r="C28" s="16" t="s">
        <v>55</v>
      </c>
      <c r="D28" s="17" t="s">
        <v>30</v>
      </c>
      <c r="E28" s="51">
        <v>0</v>
      </c>
      <c r="F28" s="2">
        <v>0</v>
      </c>
      <c r="G28" s="52">
        <f t="shared" si="2"/>
        <v>0</v>
      </c>
    </row>
    <row r="29" spans="1:9" x14ac:dyDescent="0.2">
      <c r="B29" s="42"/>
    </row>
    <row r="30" spans="1:9" x14ac:dyDescent="0.2">
      <c r="A30" s="9"/>
      <c r="C30" s="53" t="s">
        <v>42</v>
      </c>
      <c r="D30" s="53"/>
      <c r="E30" s="53"/>
      <c r="F30" s="53"/>
      <c r="G30" s="8"/>
      <c r="H30" s="8"/>
      <c r="I30" s="8"/>
    </row>
    <row r="31" spans="1:9" x14ac:dyDescent="0.2">
      <c r="A31" s="9"/>
      <c r="C31" s="54" t="s">
        <v>40</v>
      </c>
      <c r="D31" s="54"/>
      <c r="E31" s="8"/>
      <c r="F31" s="8"/>
      <c r="G31" s="8"/>
      <c r="H31" s="8"/>
      <c r="I31" s="8"/>
    </row>
    <row r="32" spans="1:9" x14ac:dyDescent="0.2">
      <c r="C32" s="5" t="s">
        <v>46</v>
      </c>
    </row>
    <row r="34" spans="1:10" s="43" customFormat="1" ht="45.75" customHeight="1" x14ac:dyDescent="0.2">
      <c r="C34" s="58" t="s">
        <v>32</v>
      </c>
      <c r="D34" s="58"/>
      <c r="E34" s="58"/>
      <c r="F34" s="58"/>
      <c r="G34" s="44"/>
      <c r="H34" s="44"/>
      <c r="I34" s="44"/>
    </row>
    <row r="35" spans="1:10" s="43" customFormat="1" x14ac:dyDescent="0.2">
      <c r="C35" s="44"/>
      <c r="D35" s="44"/>
      <c r="E35" s="44"/>
      <c r="F35" s="44"/>
      <c r="G35" s="44"/>
      <c r="H35" s="44"/>
      <c r="I35" s="44"/>
    </row>
    <row r="36" spans="1:10" s="43" customFormat="1" ht="45.75" customHeight="1" x14ac:dyDescent="0.35">
      <c r="B36" s="11" t="s">
        <v>37</v>
      </c>
    </row>
    <row r="37" spans="1:10" ht="45" x14ac:dyDescent="0.2">
      <c r="A37" s="9"/>
      <c r="B37" s="12" t="s">
        <v>2</v>
      </c>
      <c r="C37" s="12" t="s">
        <v>3</v>
      </c>
      <c r="D37" s="13" t="s">
        <v>61</v>
      </c>
      <c r="E37" s="13" t="s">
        <v>4</v>
      </c>
      <c r="F37" s="14" t="s">
        <v>64</v>
      </c>
      <c r="G37" s="13" t="s">
        <v>49</v>
      </c>
      <c r="H37" s="13" t="s">
        <v>57</v>
      </c>
      <c r="I37" s="13" t="s">
        <v>59</v>
      </c>
      <c r="J37" s="13" t="s">
        <v>60</v>
      </c>
    </row>
    <row r="38" spans="1:10" ht="77.25" x14ac:dyDescent="0.2">
      <c r="A38" s="9"/>
      <c r="B38" s="15" t="s">
        <v>6</v>
      </c>
      <c r="C38" s="45" t="s">
        <v>56</v>
      </c>
      <c r="D38" s="17">
        <v>48</v>
      </c>
      <c r="E38" s="18" t="s">
        <v>10</v>
      </c>
      <c r="F38" s="19">
        <f>10*E50</f>
        <v>0</v>
      </c>
      <c r="G38" s="19">
        <f>D38*F38</f>
        <v>0</v>
      </c>
      <c r="H38" s="1">
        <v>0</v>
      </c>
      <c r="I38" s="59">
        <f>G38*H38</f>
        <v>0</v>
      </c>
      <c r="J38" s="19">
        <f>G38*(1+H38)</f>
        <v>0</v>
      </c>
    </row>
    <row r="39" spans="1:10" ht="30" x14ac:dyDescent="0.2">
      <c r="A39" s="9"/>
      <c r="B39" s="9"/>
      <c r="C39" s="8"/>
      <c r="E39" s="46"/>
      <c r="F39" s="47" t="s">
        <v>15</v>
      </c>
      <c r="G39" s="30">
        <f>G38</f>
        <v>0</v>
      </c>
    </row>
    <row r="40" spans="1:10" ht="18" x14ac:dyDescent="0.2">
      <c r="A40" s="9"/>
      <c r="E40" s="46"/>
      <c r="F40" s="48" t="s">
        <v>16</v>
      </c>
      <c r="G40" s="30">
        <f>G39*H38</f>
        <v>0</v>
      </c>
    </row>
    <row r="41" spans="1:10" ht="30" x14ac:dyDescent="0.2">
      <c r="A41" s="9"/>
      <c r="E41" s="46"/>
      <c r="F41" s="48" t="s">
        <v>17</v>
      </c>
      <c r="G41" s="30">
        <f>G39+G40</f>
        <v>0</v>
      </c>
    </row>
    <row r="42" spans="1:10" x14ac:dyDescent="0.2">
      <c r="C42" s="33" t="s">
        <v>54</v>
      </c>
    </row>
    <row r="43" spans="1:10" x14ac:dyDescent="0.2">
      <c r="C43" s="33" t="s">
        <v>66</v>
      </c>
    </row>
    <row r="44" spans="1:10" x14ac:dyDescent="0.2">
      <c r="C44" s="33"/>
    </row>
    <row r="45" spans="1:10" ht="15" x14ac:dyDescent="0.25">
      <c r="B45" s="57" t="s">
        <v>18</v>
      </c>
      <c r="C45" s="57"/>
      <c r="D45" s="57"/>
    </row>
    <row r="47" spans="1:10" ht="45" x14ac:dyDescent="0.2">
      <c r="B47" s="34" t="s">
        <v>2</v>
      </c>
      <c r="C47" s="35" t="s">
        <v>3</v>
      </c>
      <c r="D47" s="36" t="s">
        <v>4</v>
      </c>
      <c r="E47" s="36" t="s">
        <v>5</v>
      </c>
      <c r="F47" s="36" t="s">
        <v>47</v>
      </c>
      <c r="G47" s="36" t="s">
        <v>19</v>
      </c>
    </row>
    <row r="48" spans="1:10" x14ac:dyDescent="0.2">
      <c r="B48" s="15" t="s">
        <v>6</v>
      </c>
      <c r="C48" s="49" t="s">
        <v>20</v>
      </c>
      <c r="D48" s="38" t="s">
        <v>21</v>
      </c>
      <c r="E48" s="51">
        <v>0</v>
      </c>
      <c r="F48" s="2">
        <v>0</v>
      </c>
      <c r="G48" s="52">
        <f>E48*(1+F48)</f>
        <v>0</v>
      </c>
    </row>
    <row r="49" spans="2:10" x14ac:dyDescent="0.2">
      <c r="B49" s="15" t="s">
        <v>8</v>
      </c>
      <c r="C49" s="49" t="s">
        <v>22</v>
      </c>
      <c r="D49" s="38" t="s">
        <v>23</v>
      </c>
      <c r="E49" s="51">
        <v>0</v>
      </c>
      <c r="F49" s="2">
        <v>0</v>
      </c>
      <c r="G49" s="52">
        <f t="shared" ref="G49:G51" si="3">E49*(1+F49)</f>
        <v>0</v>
      </c>
    </row>
    <row r="50" spans="2:10" ht="57" x14ac:dyDescent="0.2">
      <c r="B50" s="15" t="s">
        <v>9</v>
      </c>
      <c r="C50" s="39" t="s">
        <v>39</v>
      </c>
      <c r="D50" s="38" t="s">
        <v>7</v>
      </c>
      <c r="E50" s="51">
        <v>0</v>
      </c>
      <c r="F50" s="2">
        <v>0</v>
      </c>
      <c r="G50" s="52">
        <f t="shared" si="3"/>
        <v>0</v>
      </c>
      <c r="H50" s="40" t="s">
        <v>67</v>
      </c>
      <c r="I50" s="50"/>
    </row>
    <row r="51" spans="2:10" x14ac:dyDescent="0.2">
      <c r="B51" s="15">
        <v>4</v>
      </c>
      <c r="C51" s="37" t="s">
        <v>29</v>
      </c>
      <c r="D51" s="38" t="s">
        <v>38</v>
      </c>
      <c r="E51" s="51">
        <v>0</v>
      </c>
      <c r="F51" s="2">
        <v>0</v>
      </c>
      <c r="G51" s="52">
        <f t="shared" si="3"/>
        <v>0</v>
      </c>
      <c r="H51" s="32"/>
      <c r="I51" s="32"/>
    </row>
    <row r="52" spans="2:10" x14ac:dyDescent="0.2">
      <c r="B52" s="42"/>
      <c r="J52" s="32"/>
    </row>
    <row r="53" spans="2:10" x14ac:dyDescent="0.2">
      <c r="C53" s="53" t="s">
        <v>41</v>
      </c>
      <c r="D53" s="53"/>
      <c r="E53" s="53"/>
      <c r="F53" s="53"/>
      <c r="G53" s="8"/>
      <c r="H53" s="8"/>
      <c r="I53" s="8"/>
    </row>
    <row r="54" spans="2:10" x14ac:dyDescent="0.2">
      <c r="C54" s="54" t="s">
        <v>40</v>
      </c>
      <c r="D54" s="54"/>
    </row>
    <row r="56" spans="2:10" x14ac:dyDescent="0.2">
      <c r="B56" s="43"/>
    </row>
  </sheetData>
  <sheetProtection algorithmName="SHA-512" hashValue="cDWpljinWjO++zLTH0uhfWsYtxR/fj+tb29hzJUGZ4NOH7ATi1t/YgK57+XRKpeygwPvHvqyuKFLef7NyF7rxA==" saltValue="LZjQ2TGjUSa8Tnq5ThBhVA==" spinCount="100000" sheet="1" objects="1" scenarios="1"/>
  <mergeCells count="8">
    <mergeCell ref="C53:F53"/>
    <mergeCell ref="C54:D54"/>
    <mergeCell ref="C31:D31"/>
    <mergeCell ref="H25:H27"/>
    <mergeCell ref="B18:D18"/>
    <mergeCell ref="C30:F30"/>
    <mergeCell ref="C34:F34"/>
    <mergeCell ref="B45:D45"/>
  </mergeCells>
  <pageMargins left="0.7" right="0.7" top="0.75" bottom="0.75" header="0.3" footer="0.3"/>
  <pageSetup paperSize="8" scale="58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Teja Leben</dc:creator>
  <cp:lastModifiedBy>Nada Pavlovski</cp:lastModifiedBy>
  <cp:lastPrinted>2026-04-07T09:10:28Z</cp:lastPrinted>
  <dcterms:created xsi:type="dcterms:W3CDTF">2026-03-27T08:44:26Z</dcterms:created>
  <dcterms:modified xsi:type="dcterms:W3CDTF">2026-04-08T06:15:33Z</dcterms:modified>
</cp:coreProperties>
</file>